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8380" windowHeight="12975"/>
  </bookViews>
  <sheets>
    <sheet name="Accrual" sheetId="1" r:id="rId1"/>
  </sheets>
  <calcPr calcId="145621"/>
</workbook>
</file>

<file path=xl/calcChain.xml><?xml version="1.0" encoding="utf-8"?>
<calcChain xmlns="http://schemas.openxmlformats.org/spreadsheetml/2006/main">
  <c r="D26" i="1" l="1"/>
  <c r="J25" i="1" l="1"/>
  <c r="J15" i="1"/>
  <c r="J16" i="1"/>
  <c r="J17" i="1"/>
  <c r="J22" i="1"/>
  <c r="J12" i="1"/>
  <c r="J21" i="1"/>
  <c r="J19" i="1"/>
  <c r="J13" i="1"/>
  <c r="J11" i="1"/>
  <c r="J18" i="1"/>
  <c r="J23" i="1"/>
  <c r="J24" i="1"/>
  <c r="J14" i="1"/>
  <c r="J20" i="1"/>
  <c r="J26" i="1" l="1"/>
  <c r="L14" i="1" l="1"/>
  <c r="P14" i="1" s="1"/>
  <c r="R14" i="1" s="1"/>
  <c r="L20" i="1"/>
  <c r="P20" i="1" s="1"/>
  <c r="R20" i="1" s="1"/>
  <c r="L25" i="1" l="1"/>
  <c r="P25" i="1" s="1"/>
  <c r="R25" i="1" s="1"/>
  <c r="L19" i="1"/>
  <c r="P19" i="1" s="1"/>
  <c r="R19" i="1" s="1"/>
  <c r="L18" i="1"/>
  <c r="P18" i="1" s="1"/>
  <c r="R18" i="1" s="1"/>
  <c r="L15" i="1"/>
  <c r="P15" i="1" s="1"/>
  <c r="R15" i="1" s="1"/>
  <c r="L23" i="1"/>
  <c r="P23" i="1" s="1"/>
  <c r="R23" i="1" s="1"/>
  <c r="L12" i="1"/>
  <c r="P12" i="1" s="1"/>
  <c r="R12" i="1" s="1"/>
  <c r="L21" i="1"/>
  <c r="P21" i="1" s="1"/>
  <c r="R21" i="1" s="1"/>
  <c r="L17" i="1"/>
  <c r="P17" i="1" s="1"/>
  <c r="R17" i="1" s="1"/>
  <c r="L22" i="1"/>
  <c r="P22" i="1" s="1"/>
  <c r="R22" i="1" s="1"/>
  <c r="L16" i="1"/>
  <c r="P16" i="1" s="1"/>
  <c r="R16" i="1" s="1"/>
  <c r="L13" i="1"/>
  <c r="P13" i="1" s="1"/>
  <c r="R13" i="1" s="1"/>
  <c r="L24" i="1"/>
  <c r="P24" i="1" s="1"/>
  <c r="R24" i="1" s="1"/>
  <c r="F26" i="1" l="1"/>
  <c r="L11" i="1"/>
  <c r="P11" i="1" l="1"/>
  <c r="L26" i="1"/>
  <c r="R11" i="1" l="1"/>
  <c r="P26" i="1"/>
  <c r="R26" i="1" s="1"/>
</calcChain>
</file>

<file path=xl/sharedStrings.xml><?xml version="1.0" encoding="utf-8"?>
<sst xmlns="http://schemas.openxmlformats.org/spreadsheetml/2006/main" count="53" uniqueCount="49">
  <si>
    <t>Appendix B</t>
  </si>
  <si>
    <t>Atmos Energy - Shared Services</t>
  </si>
  <si>
    <t>At September 30, 2019</t>
  </si>
  <si>
    <t>With Reserve Reallocation</t>
  </si>
  <si>
    <t xml:space="preserve"> </t>
  </si>
  <si>
    <t>Net</t>
  </si>
  <si>
    <t>Annual</t>
  </si>
  <si>
    <t>Allocated</t>
  </si>
  <si>
    <t>Salvage</t>
  </si>
  <si>
    <t>Net Salvage</t>
  </si>
  <si>
    <t>Unaccrued</t>
  </si>
  <si>
    <t xml:space="preserve">Remaining </t>
  </si>
  <si>
    <t>Accrual</t>
  </si>
  <si>
    <t>Account</t>
  </si>
  <si>
    <t>Description</t>
  </si>
  <si>
    <t>Plant Balance</t>
  </si>
  <si>
    <t>Book Reserve</t>
  </si>
  <si>
    <t>%</t>
  </si>
  <si>
    <t>Amount</t>
  </si>
  <si>
    <t>Balance</t>
  </si>
  <si>
    <t>Life</t>
  </si>
  <si>
    <t>Rate</t>
  </si>
  <si>
    <t>(a)</t>
  </si>
  <si>
    <t>(b)</t>
  </si>
  <si>
    <t xml:space="preserve">    (c)</t>
  </si>
  <si>
    <t>(d)</t>
  </si>
  <si>
    <t>(e)</t>
  </si>
  <si>
    <t>(f)</t>
  </si>
  <si>
    <t>(g)</t>
  </si>
  <si>
    <t>(h)</t>
  </si>
  <si>
    <t>(i)</t>
  </si>
  <si>
    <t>(j)</t>
  </si>
  <si>
    <t xml:space="preserve">Structures &amp; Improvements </t>
  </si>
  <si>
    <t>Improvements - Leased</t>
  </si>
  <si>
    <t>Office Furniture &amp; Equipment</t>
  </si>
  <si>
    <t>Transportation Equipment</t>
  </si>
  <si>
    <t>Tools Shop And Garage</t>
  </si>
  <si>
    <t>Laboratory Equipment</t>
  </si>
  <si>
    <t>Communication Equipment</t>
  </si>
  <si>
    <t>Other Tangible Equipment</t>
  </si>
  <si>
    <t>Servers-Hardware</t>
  </si>
  <si>
    <t>Servers-Software</t>
  </si>
  <si>
    <t>Network Hardware</t>
  </si>
  <si>
    <t>PC Hardware</t>
  </si>
  <si>
    <t>PC Software</t>
  </si>
  <si>
    <t>Application Software</t>
  </si>
  <si>
    <t>Total Depreciable Plant</t>
  </si>
  <si>
    <t xml:space="preserve"> Calculation of Depreciation Annual Accrual </t>
  </si>
  <si>
    <t>Miscellaneous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</si>
</sst>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4" applyFont="1"/>
    <xf numFmtId="43" fontId="3" fillId="0" borderId="0" xfId="5" applyFont="1"/>
    <xf numFmtId="40" fontId="3" fillId="0" borderId="0" xfId="4" applyNumberFormat="1" applyFont="1"/>
    <xf numFmtId="0" fontId="4" fillId="0" borderId="0" xfId="4" applyFont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43" fontId="4" fillId="0" borderId="0" xfId="5" applyFont="1" applyAlignment="1">
      <alignment horizontal="center"/>
    </xf>
    <xf numFmtId="40" fontId="4" fillId="0" borderId="0" xfId="4" applyNumberFormat="1" applyFont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43" fontId="4" fillId="0" borderId="1" xfId="5" applyFont="1" applyBorder="1" applyAlignment="1">
      <alignment horizontal="center"/>
    </xf>
    <xf numFmtId="40" fontId="4" fillId="0" borderId="1" xfId="4" applyNumberFormat="1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3" fillId="0" borderId="0" xfId="0" applyFont="1"/>
    <xf numFmtId="44" fontId="3" fillId="0" borderId="0" xfId="2" applyFont="1"/>
    <xf numFmtId="9" fontId="3" fillId="0" borderId="0" xfId="4" applyNumberFormat="1" applyFont="1"/>
    <xf numFmtId="10" fontId="3" fillId="0" borderId="0" xfId="4" applyNumberFormat="1" applyFont="1"/>
    <xf numFmtId="43" fontId="3" fillId="0" borderId="0" xfId="4" applyNumberFormat="1" applyFont="1"/>
    <xf numFmtId="0" fontId="7" fillId="0" borderId="2" xfId="6" applyFont="1" applyFill="1" applyBorder="1" applyAlignment="1">
      <alignment horizontal="left" wrapText="1"/>
    </xf>
    <xf numFmtId="0" fontId="4" fillId="0" borderId="0" xfId="4" applyFont="1" applyAlignment="1">
      <alignment horizontal="right"/>
    </xf>
    <xf numFmtId="44" fontId="4" fillId="0" borderId="3" xfId="2" applyFont="1" applyBorder="1"/>
    <xf numFmtId="0" fontId="4" fillId="0" borderId="0" xfId="4" applyFont="1" applyBorder="1"/>
    <xf numFmtId="10" fontId="4" fillId="0" borderId="0" xfId="4" applyNumberFormat="1" applyFont="1" applyBorder="1"/>
    <xf numFmtId="10" fontId="4" fillId="0" borderId="4" xfId="4" applyNumberFormat="1" applyFont="1" applyBorder="1"/>
    <xf numFmtId="43" fontId="3" fillId="0" borderId="0" xfId="1" applyFont="1"/>
    <xf numFmtId="10" fontId="3" fillId="0" borderId="0" xfId="3" applyNumberFormat="1" applyFont="1"/>
    <xf numFmtId="44" fontId="3" fillId="0" borderId="0" xfId="4" applyNumberFormat="1" applyFont="1"/>
  </cellXfs>
  <cellStyles count="17">
    <cellStyle name="Comma" xfId="1" builtinId="3"/>
    <cellStyle name="Comma 2" xfId="5"/>
    <cellStyle name="Comma 3" xfId="7"/>
    <cellStyle name="Comma 4" xfId="8"/>
    <cellStyle name="Comma 5" xfId="9"/>
    <cellStyle name="Currency" xfId="2" builtinId="4"/>
    <cellStyle name="Currency 2" xfId="10"/>
    <cellStyle name="Currency 3" xfId="11"/>
    <cellStyle name="Normal" xfId="0" builtinId="0"/>
    <cellStyle name="Normal 2" xfId="4"/>
    <cellStyle name="Normal 3" xfId="12"/>
    <cellStyle name="Normal 3 2" xfId="13"/>
    <cellStyle name="Normal_Sheet1" xfId="6"/>
    <cellStyle name="Percent" xfId="3" builtinId="5"/>
    <cellStyle name="Percent 2" xfId="14"/>
    <cellStyle name="Percent 3" xfId="15"/>
    <cellStyle name="Percent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workbookViewId="0">
      <selection activeCell="D33" sqref="D33"/>
    </sheetView>
  </sheetViews>
  <sheetFormatPr defaultRowHeight="14.25" x14ac:dyDescent="0.2"/>
  <cols>
    <col min="1" max="1" width="9.140625" style="1" customWidth="1"/>
    <col min="2" max="2" width="28.5703125" style="1" customWidth="1"/>
    <col min="3" max="3" width="1.7109375" style="1" customWidth="1"/>
    <col min="4" max="4" width="18.140625" style="2" customWidth="1"/>
    <col min="5" max="5" width="1.7109375" style="1" customWidth="1"/>
    <col min="6" max="6" width="18.140625" style="1" customWidth="1"/>
    <col min="7" max="7" width="1.5703125" style="1" customWidth="1"/>
    <col min="8" max="8" width="10.5703125" style="1" customWidth="1"/>
    <col min="9" max="9" width="1.28515625" style="1" customWidth="1"/>
    <col min="10" max="10" width="14.85546875" style="1" customWidth="1"/>
    <col min="11" max="11" width="1.42578125" style="1" customWidth="1"/>
    <col min="12" max="12" width="18.140625" style="1" customWidth="1"/>
    <col min="13" max="13" width="1.42578125" style="1" customWidth="1"/>
    <col min="14" max="14" width="12.28515625" style="1" customWidth="1"/>
    <col min="15" max="15" width="1.5703125" style="1" customWidth="1"/>
    <col min="16" max="16" width="16.85546875" style="1" customWidth="1"/>
    <col min="17" max="17" width="1.5703125" style="1" customWidth="1"/>
    <col min="18" max="18" width="8.42578125" style="1" customWidth="1"/>
    <col min="19" max="16384" width="9.140625" style="1"/>
  </cols>
  <sheetData>
    <row r="1" spans="1:18" ht="15" x14ac:dyDescent="0.25">
      <c r="F1" s="3"/>
      <c r="J1" s="2"/>
      <c r="P1" s="4" t="s">
        <v>0</v>
      </c>
      <c r="Q1" s="4"/>
      <c r="R1" s="4"/>
    </row>
    <row r="2" spans="1:18" ht="15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" x14ac:dyDescent="0.25">
      <c r="A4" s="4" t="s">
        <v>47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" x14ac:dyDescent="0.2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" x14ac:dyDescent="0.25">
      <c r="A6" s="5" t="s">
        <v>4</v>
      </c>
      <c r="B6" s="5"/>
      <c r="C6" s="5"/>
      <c r="D6" s="5"/>
      <c r="E6" s="5"/>
      <c r="F6" s="5"/>
      <c r="J6" s="2"/>
    </row>
    <row r="7" spans="1:18" ht="15" x14ac:dyDescent="0.25">
      <c r="A7" s="6"/>
      <c r="B7" s="6"/>
      <c r="C7" s="6"/>
      <c r="D7" s="7"/>
      <c r="E7" s="6"/>
      <c r="F7" s="8"/>
      <c r="G7" s="6"/>
      <c r="H7" s="6" t="s">
        <v>5</v>
      </c>
      <c r="I7" s="6"/>
      <c r="J7" s="7"/>
      <c r="K7" s="6"/>
      <c r="L7" s="6"/>
      <c r="M7" s="6"/>
      <c r="N7" s="6"/>
      <c r="O7" s="6"/>
      <c r="P7" s="9" t="s">
        <v>6</v>
      </c>
      <c r="Q7" s="9"/>
      <c r="R7" s="9"/>
    </row>
    <row r="8" spans="1:18" ht="15" x14ac:dyDescent="0.25">
      <c r="A8" s="6"/>
      <c r="B8" s="6"/>
      <c r="C8" s="6"/>
      <c r="D8" s="6"/>
      <c r="E8" s="6"/>
      <c r="F8" s="8" t="s">
        <v>7</v>
      </c>
      <c r="G8" s="6"/>
      <c r="H8" s="7" t="s">
        <v>8</v>
      </c>
      <c r="I8" s="6"/>
      <c r="J8" s="7" t="s">
        <v>9</v>
      </c>
      <c r="K8" s="6"/>
      <c r="L8" s="6" t="s">
        <v>10</v>
      </c>
      <c r="M8" s="6"/>
      <c r="N8" s="8" t="s">
        <v>11</v>
      </c>
      <c r="O8" s="6"/>
      <c r="P8" s="6" t="s">
        <v>12</v>
      </c>
      <c r="Q8" s="6"/>
      <c r="R8" s="6" t="s">
        <v>12</v>
      </c>
    </row>
    <row r="9" spans="1:18" ht="15" x14ac:dyDescent="0.25">
      <c r="A9" s="10" t="s">
        <v>13</v>
      </c>
      <c r="B9" s="10" t="s">
        <v>14</v>
      </c>
      <c r="C9" s="6"/>
      <c r="D9" s="11" t="s">
        <v>15</v>
      </c>
      <c r="E9" s="6"/>
      <c r="F9" s="12" t="s">
        <v>16</v>
      </c>
      <c r="G9" s="6"/>
      <c r="H9" s="10" t="s">
        <v>17</v>
      </c>
      <c r="I9" s="6"/>
      <c r="J9" s="11" t="s">
        <v>18</v>
      </c>
      <c r="K9" s="6"/>
      <c r="L9" s="10" t="s">
        <v>19</v>
      </c>
      <c r="M9" s="6"/>
      <c r="N9" s="12" t="s">
        <v>20</v>
      </c>
      <c r="O9" s="6"/>
      <c r="P9" s="10" t="s">
        <v>18</v>
      </c>
      <c r="Q9" s="6"/>
      <c r="R9" s="10" t="s">
        <v>21</v>
      </c>
    </row>
    <row r="10" spans="1:18" ht="15" x14ac:dyDescent="0.25">
      <c r="A10" s="6" t="s">
        <v>22</v>
      </c>
      <c r="B10" s="6" t="s">
        <v>23</v>
      </c>
      <c r="C10" s="6"/>
      <c r="D10" s="6" t="s">
        <v>24</v>
      </c>
      <c r="E10" s="6"/>
      <c r="F10" s="6" t="s">
        <v>25</v>
      </c>
      <c r="G10" s="13"/>
      <c r="H10" s="6" t="s">
        <v>26</v>
      </c>
      <c r="I10" s="6"/>
      <c r="J10" s="7" t="s">
        <v>27</v>
      </c>
      <c r="K10" s="6"/>
      <c r="L10" s="6" t="s">
        <v>28</v>
      </c>
      <c r="M10" s="6"/>
      <c r="N10" s="14" t="s">
        <v>29</v>
      </c>
      <c r="O10" s="5"/>
      <c r="P10" s="14" t="s">
        <v>30</v>
      </c>
      <c r="Q10" s="5"/>
      <c r="R10" s="14" t="s">
        <v>31</v>
      </c>
    </row>
    <row r="11" spans="1:18" x14ac:dyDescent="0.2">
      <c r="A11" s="15">
        <v>39000</v>
      </c>
      <c r="B11" s="15" t="s">
        <v>32</v>
      </c>
      <c r="D11" s="16">
        <v>35954767.620000005</v>
      </c>
      <c r="F11" s="16">
        <v>7245549.1987208985</v>
      </c>
      <c r="H11" s="17">
        <v>0</v>
      </c>
      <c r="J11" s="16">
        <f>D11*H11</f>
        <v>0</v>
      </c>
      <c r="L11" s="16">
        <f>D11-F11-J11</f>
        <v>28709218.421279106</v>
      </c>
      <c r="N11" s="2">
        <v>33.494543485187393</v>
      </c>
      <c r="P11" s="16">
        <f>L11/N11</f>
        <v>857131.205086448</v>
      </c>
      <c r="R11" s="18">
        <f>P11/D11</f>
        <v>2.3839152964227887E-2</v>
      </c>
    </row>
    <row r="12" spans="1:18" x14ac:dyDescent="0.2">
      <c r="A12" s="15">
        <v>39009</v>
      </c>
      <c r="B12" s="15" t="s">
        <v>33</v>
      </c>
      <c r="D12" s="2">
        <v>12035696.09</v>
      </c>
      <c r="F12" s="2">
        <v>8743660.2189201601</v>
      </c>
      <c r="H12" s="17">
        <v>0</v>
      </c>
      <c r="J12" s="2">
        <f t="shared" ref="J12:J25" si="0">D12*H12</f>
        <v>0</v>
      </c>
      <c r="L12" s="19">
        <f t="shared" ref="L12:L25" si="1">D12-F12-J12</f>
        <v>3292035.8710798398</v>
      </c>
      <c r="N12" s="2">
        <v>5.328758724971979</v>
      </c>
      <c r="P12" s="19">
        <f t="shared" ref="P12:P25" si="2">L12/N12</f>
        <v>617786.62555174157</v>
      </c>
      <c r="R12" s="18">
        <f t="shared" ref="R12:R25" si="3">P12/D12</f>
        <v>5.13295301685988E-2</v>
      </c>
    </row>
    <row r="13" spans="1:18" x14ac:dyDescent="0.2">
      <c r="A13" s="15">
        <v>39100</v>
      </c>
      <c r="B13" s="15" t="s">
        <v>34</v>
      </c>
      <c r="D13" s="2">
        <v>9098412.6199999992</v>
      </c>
      <c r="F13" s="2">
        <v>4488606.9955110708</v>
      </c>
      <c r="H13" s="17">
        <v>0</v>
      </c>
      <c r="J13" s="2">
        <f t="shared" si="0"/>
        <v>0</v>
      </c>
      <c r="L13" s="19">
        <f t="shared" si="1"/>
        <v>4609805.6244889284</v>
      </c>
      <c r="N13" s="2">
        <v>7.6724056588249292</v>
      </c>
      <c r="P13" s="19">
        <f t="shared" si="2"/>
        <v>600829.23524600826</v>
      </c>
      <c r="R13" s="18">
        <f t="shared" si="3"/>
        <v>6.60367099558965E-2</v>
      </c>
    </row>
    <row r="14" spans="1:18" x14ac:dyDescent="0.2">
      <c r="A14" s="15">
        <v>39200</v>
      </c>
      <c r="B14" s="15" t="s">
        <v>35</v>
      </c>
      <c r="D14" s="2">
        <v>103415.63</v>
      </c>
      <c r="F14" s="2">
        <v>53933.772109047713</v>
      </c>
      <c r="H14" s="17">
        <v>0.1</v>
      </c>
      <c r="J14" s="2">
        <f t="shared" si="0"/>
        <v>10341.563000000002</v>
      </c>
      <c r="L14" s="19">
        <f t="shared" si="1"/>
        <v>39140.294890952289</v>
      </c>
      <c r="N14" s="2">
        <v>6.0142977921607654</v>
      </c>
      <c r="P14" s="19">
        <f t="shared" si="2"/>
        <v>6507.8744424609376</v>
      </c>
      <c r="R14" s="18">
        <f t="shared" si="3"/>
        <v>6.2929311966295018E-2</v>
      </c>
    </row>
    <row r="15" spans="1:18" x14ac:dyDescent="0.2">
      <c r="A15" s="15">
        <v>39400</v>
      </c>
      <c r="B15" s="15" t="s">
        <v>36</v>
      </c>
      <c r="D15" s="2">
        <v>606029.27</v>
      </c>
      <c r="F15" s="2">
        <v>301752.22315757343</v>
      </c>
      <c r="H15" s="17">
        <v>0</v>
      </c>
      <c r="J15" s="2">
        <f t="shared" si="0"/>
        <v>0</v>
      </c>
      <c r="L15" s="19">
        <f t="shared" si="1"/>
        <v>304277.04684242659</v>
      </c>
      <c r="N15" s="2">
        <v>3.8512675208470686</v>
      </c>
      <c r="P15" s="19">
        <f t="shared" si="2"/>
        <v>79006.98800988571</v>
      </c>
      <c r="R15" s="18">
        <f t="shared" si="3"/>
        <v>0.13036827084257119</v>
      </c>
    </row>
    <row r="16" spans="1:18" x14ac:dyDescent="0.2">
      <c r="A16" s="15">
        <v>39500</v>
      </c>
      <c r="B16" s="15" t="s">
        <v>37</v>
      </c>
      <c r="D16" s="2">
        <v>23632.07</v>
      </c>
      <c r="F16" s="2">
        <v>15790.703411435461</v>
      </c>
      <c r="H16" s="17">
        <v>0</v>
      </c>
      <c r="J16" s="2">
        <f t="shared" si="0"/>
        <v>0</v>
      </c>
      <c r="L16" s="19">
        <f t="shared" si="1"/>
        <v>7841.3665885645387</v>
      </c>
      <c r="N16" s="2">
        <v>3.4208585983374737</v>
      </c>
      <c r="P16" s="19">
        <f t="shared" si="2"/>
        <v>2292.2217809223152</v>
      </c>
      <c r="R16" s="18">
        <f t="shared" si="3"/>
        <v>9.6996233547138072E-2</v>
      </c>
    </row>
    <row r="17" spans="1:18" x14ac:dyDescent="0.2">
      <c r="A17" s="15">
        <v>39700</v>
      </c>
      <c r="B17" s="15" t="s">
        <v>38</v>
      </c>
      <c r="D17" s="2">
        <v>3269128.21</v>
      </c>
      <c r="F17" s="2">
        <v>1869500.294757688</v>
      </c>
      <c r="H17" s="17">
        <v>0</v>
      </c>
      <c r="J17" s="2">
        <f t="shared" si="0"/>
        <v>0</v>
      </c>
      <c r="L17" s="19">
        <f t="shared" si="1"/>
        <v>1399627.915242312</v>
      </c>
      <c r="N17" s="2">
        <v>6.3748767666088231</v>
      </c>
      <c r="P17" s="19">
        <f t="shared" si="2"/>
        <v>219553.72103402362</v>
      </c>
      <c r="R17" s="18">
        <f t="shared" si="3"/>
        <v>6.7159715658268296E-2</v>
      </c>
    </row>
    <row r="18" spans="1:18" x14ac:dyDescent="0.2">
      <c r="A18" s="15">
        <v>39800</v>
      </c>
      <c r="B18" s="15" t="s">
        <v>48</v>
      </c>
      <c r="D18" s="2">
        <v>741799.79</v>
      </c>
      <c r="F18" s="2">
        <v>293625.50331363693</v>
      </c>
      <c r="H18" s="17">
        <v>0</v>
      </c>
      <c r="J18" s="2">
        <f t="shared" si="0"/>
        <v>0</v>
      </c>
      <c r="L18" s="19">
        <f t="shared" si="1"/>
        <v>448174.28668636311</v>
      </c>
      <c r="N18" s="2">
        <v>8.3397197564781322</v>
      </c>
      <c r="P18" s="19">
        <f t="shared" si="2"/>
        <v>53739.72984382719</v>
      </c>
      <c r="R18" s="18">
        <f t="shared" si="3"/>
        <v>7.2445059392409888E-2</v>
      </c>
    </row>
    <row r="19" spans="1:18" x14ac:dyDescent="0.2">
      <c r="A19" s="15">
        <v>39900</v>
      </c>
      <c r="B19" s="15" t="s">
        <v>39</v>
      </c>
      <c r="D19" s="2">
        <v>295692.36000000004</v>
      </c>
      <c r="F19" s="2">
        <v>100002.34970887726</v>
      </c>
      <c r="H19" s="17">
        <v>0</v>
      </c>
      <c r="J19" s="2">
        <f t="shared" si="0"/>
        <v>0</v>
      </c>
      <c r="L19" s="19">
        <f t="shared" si="1"/>
        <v>195690.01029112277</v>
      </c>
      <c r="N19" s="2">
        <v>4.4233069967531318</v>
      </c>
      <c r="P19" s="19">
        <f t="shared" si="2"/>
        <v>44240.657597305901</v>
      </c>
      <c r="R19" s="18">
        <f t="shared" si="3"/>
        <v>0.14961718184841127</v>
      </c>
    </row>
    <row r="20" spans="1:18" x14ac:dyDescent="0.2">
      <c r="A20" s="15">
        <v>39901</v>
      </c>
      <c r="B20" s="15" t="s">
        <v>40</v>
      </c>
      <c r="D20" s="2">
        <v>33275868.849999998</v>
      </c>
      <c r="F20" s="2">
        <v>17518682.464997333</v>
      </c>
      <c r="H20" s="17">
        <v>0</v>
      </c>
      <c r="J20" s="2">
        <f t="shared" si="0"/>
        <v>0</v>
      </c>
      <c r="L20" s="19">
        <f t="shared" si="1"/>
        <v>15757186.385002665</v>
      </c>
      <c r="N20" s="2">
        <v>3.5596233883884292</v>
      </c>
      <c r="P20" s="19">
        <f t="shared" si="2"/>
        <v>4426644.2445577132</v>
      </c>
      <c r="R20" s="18">
        <f t="shared" si="3"/>
        <v>0.13302866003325151</v>
      </c>
    </row>
    <row r="21" spans="1:18" x14ac:dyDescent="0.2">
      <c r="A21" s="15">
        <v>39902</v>
      </c>
      <c r="B21" s="15" t="s">
        <v>41</v>
      </c>
      <c r="D21" s="2">
        <v>12446587.469999999</v>
      </c>
      <c r="F21" s="2">
        <v>6541118.1473642522</v>
      </c>
      <c r="H21" s="17">
        <v>0</v>
      </c>
      <c r="J21" s="2">
        <f t="shared" si="0"/>
        <v>0</v>
      </c>
      <c r="L21" s="19">
        <f t="shared" si="1"/>
        <v>5905469.3226357466</v>
      </c>
      <c r="N21" s="2">
        <v>4.4621180718414459</v>
      </c>
      <c r="P21" s="19">
        <f t="shared" si="2"/>
        <v>1323467.7405563705</v>
      </c>
      <c r="R21" s="18">
        <f t="shared" si="3"/>
        <v>0.1063317751750288</v>
      </c>
    </row>
    <row r="22" spans="1:18" x14ac:dyDescent="0.2">
      <c r="A22" s="15">
        <v>39903</v>
      </c>
      <c r="B22" s="15" t="s">
        <v>42</v>
      </c>
      <c r="D22" s="2">
        <v>5427397.8399999999</v>
      </c>
      <c r="F22" s="2">
        <v>2954522.9810704226</v>
      </c>
      <c r="H22" s="17">
        <v>0</v>
      </c>
      <c r="J22" s="2">
        <f t="shared" si="0"/>
        <v>0</v>
      </c>
      <c r="L22" s="19">
        <f t="shared" si="1"/>
        <v>2472874.8589295773</v>
      </c>
      <c r="N22" s="2">
        <v>4.4067006967036182</v>
      </c>
      <c r="P22" s="19">
        <f t="shared" si="2"/>
        <v>561162.4272053201</v>
      </c>
      <c r="R22" s="18">
        <f t="shared" si="3"/>
        <v>0.10339437862276191</v>
      </c>
    </row>
    <row r="23" spans="1:18" x14ac:dyDescent="0.2">
      <c r="A23" s="15">
        <v>39906</v>
      </c>
      <c r="B23" s="15" t="s">
        <v>43</v>
      </c>
      <c r="D23" s="2">
        <v>3181360.1599999997</v>
      </c>
      <c r="F23" s="2">
        <v>1489561.9449500111</v>
      </c>
      <c r="H23" s="17">
        <v>0</v>
      </c>
      <c r="J23" s="2">
        <f t="shared" si="0"/>
        <v>0</v>
      </c>
      <c r="L23" s="19">
        <f t="shared" si="1"/>
        <v>1691798.2150499886</v>
      </c>
      <c r="N23" s="2">
        <v>2.9679610322861087</v>
      </c>
      <c r="P23" s="19">
        <f t="shared" si="2"/>
        <v>570020.35964968859</v>
      </c>
      <c r="R23" s="18">
        <f t="shared" si="3"/>
        <v>0.17917504808688139</v>
      </c>
    </row>
    <row r="24" spans="1:18" x14ac:dyDescent="0.2">
      <c r="A24" s="15">
        <v>39907</v>
      </c>
      <c r="B24" s="15" t="s">
        <v>44</v>
      </c>
      <c r="D24" s="2">
        <v>1511356.7999999998</v>
      </c>
      <c r="F24" s="2">
        <v>632273.08557047416</v>
      </c>
      <c r="H24" s="17">
        <v>0</v>
      </c>
      <c r="J24" s="2">
        <f t="shared" si="0"/>
        <v>0</v>
      </c>
      <c r="L24" s="19">
        <f t="shared" si="1"/>
        <v>879083.71442952566</v>
      </c>
      <c r="N24" s="2">
        <v>5.4128814712560933</v>
      </c>
      <c r="P24" s="19">
        <f t="shared" si="2"/>
        <v>162405.86813099543</v>
      </c>
      <c r="R24" s="18">
        <f t="shared" si="3"/>
        <v>0.10745700031322547</v>
      </c>
    </row>
    <row r="25" spans="1:18" x14ac:dyDescent="0.2">
      <c r="A25" s="15">
        <v>39908</v>
      </c>
      <c r="B25" s="15" t="s">
        <v>45</v>
      </c>
      <c r="C25" s="20"/>
      <c r="D25" s="2">
        <v>211721688.04999998</v>
      </c>
      <c r="F25" s="2">
        <v>87880219.166437119</v>
      </c>
      <c r="H25" s="17">
        <v>0</v>
      </c>
      <c r="J25" s="2">
        <f t="shared" si="0"/>
        <v>0</v>
      </c>
      <c r="L25" s="19">
        <f t="shared" si="1"/>
        <v>123841468.88356286</v>
      </c>
      <c r="N25" s="2">
        <v>7.7449366135641791</v>
      </c>
      <c r="P25" s="19">
        <f t="shared" si="2"/>
        <v>15989991.275935268</v>
      </c>
      <c r="R25" s="18">
        <f t="shared" si="3"/>
        <v>7.5523633989537653E-2</v>
      </c>
    </row>
    <row r="26" spans="1:18" ht="15.75" thickBot="1" x14ac:dyDescent="0.3">
      <c r="B26" s="21" t="s">
        <v>46</v>
      </c>
      <c r="D26" s="22">
        <f>SUM(D11:D25)</f>
        <v>329692832.82999998</v>
      </c>
      <c r="E26" s="23"/>
      <c r="F26" s="22">
        <f>SUM(F11:F25)</f>
        <v>140128799.05000001</v>
      </c>
      <c r="G26" s="23"/>
      <c r="H26" s="24"/>
      <c r="I26" s="23"/>
      <c r="J26" s="22">
        <f>SUM(J11:J25)</f>
        <v>10341.563000000002</v>
      </c>
      <c r="K26" s="23"/>
      <c r="L26" s="22">
        <f>SUM(L11:L25)</f>
        <v>189553692.21699998</v>
      </c>
      <c r="M26" s="23"/>
      <c r="N26" s="23"/>
      <c r="O26" s="23"/>
      <c r="P26" s="22">
        <f>SUM(P11:P25)</f>
        <v>25514780.174627978</v>
      </c>
      <c r="Q26" s="23"/>
      <c r="R26" s="25">
        <f>P26/D26</f>
        <v>7.738955061781462E-2</v>
      </c>
    </row>
    <row r="27" spans="1:18" ht="15" thickTop="1" x14ac:dyDescent="0.2">
      <c r="N27" s="1" t="s">
        <v>4</v>
      </c>
    </row>
    <row r="28" spans="1:18" x14ac:dyDescent="0.2">
      <c r="F28" s="3"/>
      <c r="N28" s="1" t="s">
        <v>4</v>
      </c>
      <c r="P28" s="26"/>
      <c r="R28" s="27"/>
    </row>
    <row r="29" spans="1:18" x14ac:dyDescent="0.2">
      <c r="F29" s="19"/>
      <c r="P29" s="28"/>
    </row>
  </sheetData>
  <mergeCells count="6">
    <mergeCell ref="P1:R1"/>
    <mergeCell ref="A2:R2"/>
    <mergeCell ref="A3:R3"/>
    <mergeCell ref="A4:R4"/>
    <mergeCell ref="A5:R5"/>
    <mergeCell ref="P7:R7"/>
  </mergeCells>
  <pageMargins left="0.75" right="0.5" top="1.25" bottom="1" header="0.5" footer="0.5"/>
  <pageSetup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Accrual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cp:lastPrinted>2020-01-09T17:49:59Z</cp:lastPrinted>
  <dcterms:created xsi:type="dcterms:W3CDTF">2020-01-09T14:39:30Z</dcterms:created>
  <dcterms:modified xsi:type="dcterms:W3CDTF">2020-01-09T17:50:57Z</dcterms:modified>
</cp:coreProperties>
</file>